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276" windowWidth="22020" windowHeight="908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List1!#REF!</definedName>
    <definedName name="_Toc226540922" localSheetId="0">List1!#REF!</definedName>
    <definedName name="_Toc226540930" localSheetId="0">List1!$B$3</definedName>
    <definedName name="_Toc226540933" localSheetId="0">List1!#REF!</definedName>
    <definedName name="_Toc226540934" localSheetId="0">List1!$B$3</definedName>
    <definedName name="_Toc226540936" localSheetId="0">List1!#REF!</definedName>
    <definedName name="_Toc226540938" localSheetId="0">List1!$B$3</definedName>
    <definedName name="_Toc226540944" localSheetId="0">List1!#REF!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  <definedName name="_Toc226540949" localSheetId="0">List1!$B$3</definedName>
    <definedName name="_Toc226540950" localSheetId="0">List1!$B$2</definedName>
    <definedName name="_Toc226540952" localSheetId="0">List1!$B$3</definedName>
    <definedName name="_Toc226540955" localSheetId="0">List1!$B$3</definedName>
    <definedName name="_Toc226540956" localSheetId="0">List1!$B$2</definedName>
    <definedName name="_Toc226540962" localSheetId="0">List1!$B$3</definedName>
    <definedName name="_Toc226540963" localSheetId="0">List1!$B$3</definedName>
    <definedName name="_Toc226540964" localSheetId="0">List1!$B$3</definedName>
    <definedName name="_Toc226540965" localSheetId="0">List1!$B$3</definedName>
    <definedName name="_Toc226540968" localSheetId="0">List1!$B$3</definedName>
  </definedNames>
  <calcPr calcId="145621"/>
</workbook>
</file>

<file path=xl/calcChain.xml><?xml version="1.0" encoding="utf-8"?>
<calcChain xmlns="http://schemas.openxmlformats.org/spreadsheetml/2006/main">
  <c r="E8" i="1" l="1"/>
  <c r="G8" i="1" s="1"/>
  <c r="H8" i="1" l="1"/>
</calcChain>
</file>

<file path=xl/sharedStrings.xml><?xml version="1.0" encoding="utf-8"?>
<sst xmlns="http://schemas.openxmlformats.org/spreadsheetml/2006/main" count="15" uniqueCount="15">
  <si>
    <t>Definice smluvního ukazatele</t>
  </si>
  <si>
    <t>∑      0</t>
  </si>
  <si>
    <t>Vyhodnocení  :</t>
  </si>
  <si>
    <t>ČEVAK - provoz VS</t>
  </si>
  <si>
    <t>6.        EKONOMICKÉ A FINANČNÍ VÝKONOVÉ UKAZATELE - vEF</t>
  </si>
  <si>
    <r>
      <t>6.1.1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0"/>
        <color theme="1"/>
        <rFont val="Arial"/>
        <family val="2"/>
        <charset val="238"/>
      </rPr>
      <t>Skladba provozních nákladů podle typu – Externí služby (specifický ukazatel mimo Příručku Ukazatelů)</t>
    </r>
  </si>
  <si>
    <r>
      <t>6.1</t>
    </r>
    <r>
      <rPr>
        <b/>
        <sz val="7"/>
        <color theme="1"/>
        <rFont val="Times New Roman"/>
        <family val="1"/>
        <charset val="238"/>
      </rPr>
      <t xml:space="preserve">               </t>
    </r>
    <r>
      <rPr>
        <b/>
        <sz val="10"/>
        <color theme="1"/>
        <rFont val="Arial"/>
        <family val="2"/>
        <charset val="238"/>
      </rPr>
      <t xml:space="preserve">Pitná  a odpadní voda </t>
    </r>
  </si>
  <si>
    <t xml:space="preserve">Rozdíl mezi procentním podílem provozních nákladů zajišťovaných subdodávkou z celkových provozních nákladů a referenční hodnotou. </t>
  </si>
  <si>
    <r>
      <rPr>
        <b/>
        <sz val="10"/>
        <color theme="1"/>
        <rFont val="Verdana"/>
        <family val="2"/>
        <charset val="238"/>
      </rPr>
      <t>povG10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provozní náklady   subdodávka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Kč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</si>
  <si>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povG6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provozní náklady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Kč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</si>
  <si>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ipovEF12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povG10/povG6)  *100         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</si>
  <si>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%</t>
    </r>
  </si>
  <si>
    <r>
      <rPr>
        <b/>
        <sz val="10"/>
        <color theme="1"/>
        <rFont val="Verdana"/>
        <family val="2"/>
        <charset val="238"/>
      </rPr>
      <t xml:space="preserve">povEF12          .  </t>
    </r>
    <r>
      <rPr>
        <sz val="10"/>
        <color theme="1"/>
        <rFont val="Verdana"/>
        <family val="2"/>
        <charset val="238"/>
      </rPr>
      <t xml:space="preserve">                                                              </t>
    </r>
    <r>
      <rPr>
        <b/>
        <sz val="8"/>
        <color theme="1"/>
        <rFont val="Verdana"/>
        <family val="2"/>
        <charset val="238"/>
      </rPr>
      <t xml:space="preserve"> i</t>
    </r>
    <r>
      <rPr>
        <sz val="8"/>
        <color theme="1"/>
        <rFont val="Verdana"/>
        <family val="2"/>
        <charset val="238"/>
      </rPr>
      <t>povEF12-  RH                                                                  %</t>
    </r>
  </si>
  <si>
    <r>
      <rPr>
        <b/>
        <sz val="9"/>
        <color theme="1"/>
        <rFont val="Verdana"/>
        <family val="2"/>
        <charset val="238"/>
      </rPr>
      <t xml:space="preserve">sml.pokut.    bod dílčí   </t>
    </r>
    <r>
      <rPr>
        <sz val="9"/>
        <color theme="1"/>
        <rFont val="Verdana"/>
        <family val="2"/>
        <charset val="238"/>
      </rPr>
      <t>povEF12</t>
    </r>
    <r>
      <rPr>
        <sz val="8"/>
        <color theme="1"/>
        <rFont val="Verdana"/>
        <family val="2"/>
        <charset val="238"/>
      </rPr>
      <t>*V208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V208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=1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</si>
  <si>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t xml:space="preserve">Podíl  nákladů zajišťovaných subdodavatelsky ,   na celkových provozních nákladech,očištěných o náklady  za vodu převzatou a elektrickou energii ,  činil  za hospodářský rok 11,5 % .  Hodnota povG6 provozní náklady dle skutečnosti ve vyúčtování kalkulace vodné a stočné v Příloze č.3 této Zprávy.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</si>
</sst>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i/>
      <sz val="10"/>
      <color theme="1"/>
      <name val="Arial"/>
      <family val="2"/>
      <charset val="238"/>
    </font>
    <font>
      <b/>
      <sz val="8"/>
      <color theme="1"/>
      <name val="Verdana"/>
      <family val="2"/>
      <charset val="238"/>
    </font>
    <font>
      <b/>
      <vertAlign val="subscript"/>
      <sz val="10"/>
      <color theme="1"/>
      <name val="Verdana"/>
      <family val="2"/>
      <charset val="238"/>
    </font>
    <font>
      <sz val="8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1" fillId="0" borderId="0" xfId="0" applyFont="1"/>
    <xf numFmtId="0" fontId="5" fillId="2" borderId="2" xfId="0" applyFont="1" applyFill="1" applyBorder="1" applyAlignment="1">
      <alignment horizontal="center" wrapText="1" shrinkToFit="1"/>
    </xf>
    <xf numFmtId="0" fontId="4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4" fillId="0" borderId="6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 wrapText="1" shrinkToFit="1"/>
    </xf>
    <xf numFmtId="0" fontId="12" fillId="0" borderId="0" xfId="0" applyFont="1"/>
    <xf numFmtId="0" fontId="4" fillId="0" borderId="0" xfId="0" applyFont="1" applyAlignment="1">
      <alignment horizontal="justify" vertical="center"/>
    </xf>
    <xf numFmtId="0" fontId="0" fillId="0" borderId="0" xfId="0" applyAlignment="1"/>
    <xf numFmtId="0" fontId="1" fillId="0" borderId="4" xfId="0" applyFont="1" applyFill="1" applyBorder="1" applyAlignment="1">
      <alignment horizontal="center" wrapText="1"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49" fontId="1" fillId="2" borderId="1" xfId="0" applyNumberFormat="1" applyFont="1" applyFill="1" applyBorder="1" applyAlignment="1">
      <alignment wrapText="1"/>
    </xf>
    <xf numFmtId="0" fontId="1" fillId="0" borderId="0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0" borderId="0" xfId="0" applyFont="1" applyFill="1"/>
    <xf numFmtId="49" fontId="5" fillId="0" borderId="7" xfId="0" applyNumberFormat="1" applyFont="1" applyFill="1" applyBorder="1" applyAlignment="1">
      <alignment vertical="center"/>
    </xf>
    <xf numFmtId="0" fontId="0" fillId="0" borderId="8" xfId="0" applyBorder="1"/>
    <xf numFmtId="0" fontId="6" fillId="2" borderId="9" xfId="0" applyFont="1" applyFill="1" applyBorder="1"/>
    <xf numFmtId="0" fontId="1" fillId="0" borderId="8" xfId="0" applyFont="1" applyFill="1" applyBorder="1" applyAlignment="1">
      <alignment horizontal="center" wrapText="1" shrinkToFit="1"/>
    </xf>
    <xf numFmtId="1" fontId="0" fillId="0" borderId="8" xfId="0" applyNumberFormat="1" applyBorder="1"/>
    <xf numFmtId="164" fontId="1" fillId="0" borderId="8" xfId="0" applyNumberFormat="1" applyFont="1" applyFill="1" applyBorder="1" applyAlignment="1">
      <alignment horizontal="center" vertical="center" wrapText="1" shrinkToFit="1"/>
    </xf>
    <xf numFmtId="164" fontId="7" fillId="0" borderId="8" xfId="0" applyNumberFormat="1" applyFont="1" applyFill="1" applyBorder="1" applyAlignment="1">
      <alignment horizontal="center" wrapText="1" shrinkToFit="1"/>
    </xf>
    <xf numFmtId="3" fontId="15" fillId="3" borderId="8" xfId="0" applyNumberFormat="1" applyFont="1" applyFill="1" applyBorder="1" applyAlignment="1">
      <alignment horizontal="center" vertical="center" wrapText="1"/>
    </xf>
    <xf numFmtId="3" fontId="8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0" borderId="6" xfId="0" applyNumberFormat="1" applyFont="1" applyFill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6" fillId="0" borderId="5" xfId="0" applyFont="1" applyBorder="1" applyAlignment="1">
      <alignment horizontal="left" vertical="center" wrapText="1" shrinkToFit="1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17" fillId="0" borderId="6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M11" sqref="M11"/>
    </sheetView>
  </sheetViews>
  <sheetFormatPr defaultRowHeight="14.4" x14ac:dyDescent="0.3"/>
  <cols>
    <col min="1" max="1" width="4.33203125" style="2" customWidth="1"/>
    <col min="2" max="2" width="27.44140625" customWidth="1"/>
    <col min="3" max="4" width="13.6640625" customWidth="1"/>
    <col min="5" max="5" width="15.44140625" customWidth="1"/>
    <col min="6" max="6" width="13" customWidth="1"/>
    <col min="7" max="7" width="14.33203125" customWidth="1"/>
    <col min="8" max="8" width="14.6640625" customWidth="1"/>
  </cols>
  <sheetData>
    <row r="1" spans="1:8" ht="15.6" customHeight="1" x14ac:dyDescent="0.3">
      <c r="B1" s="34" t="s">
        <v>4</v>
      </c>
      <c r="C1" s="34"/>
      <c r="D1" s="34"/>
      <c r="E1" s="34"/>
      <c r="F1" s="34"/>
      <c r="G1" s="34"/>
      <c r="H1" s="34"/>
    </row>
    <row r="2" spans="1:8" ht="26.4" x14ac:dyDescent="0.3">
      <c r="B2" s="12" t="s">
        <v>6</v>
      </c>
      <c r="C2" s="13"/>
      <c r="D2" s="13"/>
    </row>
    <row r="3" spans="1:8" ht="28.8" customHeight="1" x14ac:dyDescent="0.3">
      <c r="B3" s="33" t="s">
        <v>5</v>
      </c>
      <c r="C3" s="33"/>
      <c r="D3" s="33"/>
      <c r="E3" s="33"/>
      <c r="F3" s="33"/>
      <c r="G3" s="33"/>
      <c r="H3" s="33"/>
    </row>
    <row r="4" spans="1:8" ht="15" thickBot="1" x14ac:dyDescent="0.35"/>
    <row r="5" spans="1:8" ht="50.4" customHeight="1" thickBot="1" x14ac:dyDescent="0.35">
      <c r="B5" s="9" t="s">
        <v>0</v>
      </c>
      <c r="C5" s="35" t="s">
        <v>7</v>
      </c>
      <c r="D5" s="36"/>
      <c r="E5" s="36"/>
      <c r="F5" s="36"/>
      <c r="G5" s="36"/>
      <c r="H5" s="37"/>
    </row>
    <row r="6" spans="1:8" ht="19.2" customHeight="1" thickBot="1" x14ac:dyDescent="0.35">
      <c r="B6" s="6"/>
      <c r="C6" s="11"/>
      <c r="D6" s="11"/>
      <c r="E6" s="7"/>
      <c r="F6" s="7"/>
      <c r="G6" s="7"/>
      <c r="H6" s="8"/>
    </row>
    <row r="7" spans="1:8" s="4" customFormat="1" ht="77.400000000000006" customHeight="1" thickBot="1" x14ac:dyDescent="0.25">
      <c r="A7" s="1"/>
      <c r="B7" s="17"/>
      <c r="C7" s="10" t="s">
        <v>8</v>
      </c>
      <c r="D7" s="10" t="s">
        <v>9</v>
      </c>
      <c r="E7" s="15" t="s">
        <v>10</v>
      </c>
      <c r="F7" s="5" t="s">
        <v>11</v>
      </c>
      <c r="G7" s="15" t="s">
        <v>12</v>
      </c>
      <c r="H7" s="16" t="s">
        <v>13</v>
      </c>
    </row>
    <row r="8" spans="1:8" s="20" customFormat="1" ht="14.4" customHeight="1" thickBot="1" x14ac:dyDescent="0.25">
      <c r="A8" s="18"/>
      <c r="B8" s="19" t="s">
        <v>3</v>
      </c>
      <c r="C8" s="29">
        <v>27026751</v>
      </c>
      <c r="D8" s="28">
        <v>235879522</v>
      </c>
      <c r="E8" s="26">
        <f>(C8/D8)*100</f>
        <v>11.457862374335319</v>
      </c>
      <c r="F8" s="24">
        <v>35</v>
      </c>
      <c r="G8" s="27">
        <f>E8-F8</f>
        <v>-23.542137625664679</v>
      </c>
      <c r="H8" s="14">
        <f>IF(G8&gt;0,G8*0.1,0)</f>
        <v>0</v>
      </c>
    </row>
    <row r="9" spans="1:8" ht="21" customHeight="1" thickBot="1" x14ac:dyDescent="0.35">
      <c r="B9" s="22"/>
      <c r="C9" s="22"/>
      <c r="D9" s="22"/>
      <c r="E9" s="25"/>
      <c r="F9" s="22"/>
      <c r="G9" s="22"/>
      <c r="H9" s="23" t="s">
        <v>1</v>
      </c>
    </row>
    <row r="10" spans="1:8" ht="24" customHeight="1" thickBot="1" x14ac:dyDescent="0.35">
      <c r="B10" s="21" t="s">
        <v>2</v>
      </c>
    </row>
    <row r="11" spans="1:8" ht="99.6" customHeight="1" thickBot="1" x14ac:dyDescent="0.35">
      <c r="B11" s="30" t="s">
        <v>14</v>
      </c>
      <c r="C11" s="31"/>
      <c r="D11" s="31"/>
      <c r="E11" s="31"/>
      <c r="F11" s="31"/>
      <c r="G11" s="31"/>
      <c r="H11" s="32"/>
    </row>
    <row r="12" spans="1:8" x14ac:dyDescent="0.3">
      <c r="B12" s="3"/>
      <c r="C12" s="3"/>
      <c r="D12" s="3"/>
      <c r="E12" s="3"/>
      <c r="F12" s="3"/>
      <c r="G12" s="3"/>
      <c r="H12" s="3"/>
    </row>
  </sheetData>
  <mergeCells count="4">
    <mergeCell ref="B11:H11"/>
    <mergeCell ref="B3:H3"/>
    <mergeCell ref="B1:H1"/>
    <mergeCell ref="C5:H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&amp;"-,Tučné"6.1.1. skladba provozních nákladů - Externí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19</vt:i4>
      </vt:variant>
    </vt:vector>
  </HeadingPairs>
  <TitlesOfParts>
    <vt:vector size="22" baseType="lpstr">
      <vt:lpstr>List1</vt:lpstr>
      <vt:lpstr>List2</vt:lpstr>
      <vt:lpstr>List3</vt:lpstr>
      <vt:lpstr>List1!_Toc226540913</vt:lpstr>
      <vt:lpstr>List1!_Toc226540914</vt:lpstr>
      <vt:lpstr>List1!_Toc226540930</vt:lpstr>
      <vt:lpstr>List1!_Toc226540934</vt:lpstr>
      <vt:lpstr>List1!_Toc226540938</vt:lpstr>
      <vt:lpstr>List1!_Toc226540945</vt:lpstr>
      <vt:lpstr>List1!_Toc226540946</vt:lpstr>
      <vt:lpstr>List1!_Toc226540947</vt:lpstr>
      <vt:lpstr>List1!_Toc226540948</vt:lpstr>
      <vt:lpstr>List1!_Toc226540949</vt:lpstr>
      <vt:lpstr>List1!_Toc226540950</vt:lpstr>
      <vt:lpstr>List1!_Toc226540952</vt:lpstr>
      <vt:lpstr>List1!_Toc226540955</vt:lpstr>
      <vt:lpstr>List1!_Toc226540956</vt:lpstr>
      <vt:lpstr>List1!_Toc226540962</vt:lpstr>
      <vt:lpstr>List1!_Toc226540963</vt:lpstr>
      <vt:lpstr>List1!_Toc226540964</vt:lpstr>
      <vt:lpstr>List1!_Toc226540965</vt:lpstr>
      <vt:lpstr>List1!_Toc226540968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2012-11-26T10:07:08Z</cp:lastPrinted>
  <dcterms:created xsi:type="dcterms:W3CDTF">2012-10-15T09:24:15Z</dcterms:created>
  <dcterms:modified xsi:type="dcterms:W3CDTF">2016-01-07T07:16:40Z</dcterms:modified>
</cp:coreProperties>
</file>